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16-2023-NVV-Cevi za zaščito vodov\"/>
    </mc:Choice>
  </mc:AlternateContent>
  <xr:revisionPtr revIDLastSave="0" documentId="13_ncr:1_{19415CC9-435D-48DC-87E1-CD06C42FB5E8}" xr6:coauthVersionLast="47" xr6:coauthVersionMax="47" xr10:uidLastSave="{00000000-0000-0000-0000-000000000000}"/>
  <workbookProtection workbookAlgorithmName="SHA-512" workbookHashValue="yHvAAuK5MGGx+e5QtGyM+PSHx0sU9OSvL4MmR8nEeHw0Snv1HCh7KAjmkYC9hzcHtPZz2XlffMAoZfRbL5dEmQ==" workbookSaltValue="cN+H2ratnR/xkaxaapS8bg==" workbookSpinCount="100000" lockStructure="1"/>
  <bookViews>
    <workbookView xWindow="-120" yWindow="-120" windowWidth="29040" windowHeight="15840" xr2:uid="{00000000-000D-0000-FFFF-FFFF00000000}"/>
  </bookViews>
  <sheets>
    <sheet name="Predračun (OBR-6b)" sheetId="1" r:id="rId1"/>
  </sheets>
  <definedNames>
    <definedName name="_xlnm.Print_Area" localSheetId="0">'Predračun (OBR-6b)'!$A$1:$K$53</definedName>
    <definedName name="Z_8BF83AAC_87BF_44D1_9EE3_FF9183BECAC2_.wvu.PrintArea" localSheetId="0" hidden="1">'Predračun (OBR-6b)'!$A$1:$K$53</definedName>
    <definedName name="Z_9A7002DF_3E0C_44C8_962A_3785A2E8A5A7_.wvu.PrintArea" localSheetId="0" hidden="1">'Predračun (OBR-6b)'!$A$1:$K$53</definedName>
    <definedName name="Z_EBEC7A15_105B_4084_B33A_F842D6CF16A0_.wvu.PrintArea" localSheetId="0" hidden="1">'Predračun (OBR-6b)'!$A$1:$K$53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5" i="1"/>
  <c r="K5" i="1" s="1"/>
  <c r="K44" i="1" l="1"/>
  <c r="I44" i="1"/>
</calcChain>
</file>

<file path=xl/sharedStrings.xml><?xml version="1.0" encoding="utf-8"?>
<sst xmlns="http://schemas.openxmlformats.org/spreadsheetml/2006/main" count="175" uniqueCount="104">
  <si>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</si>
  <si>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</si>
  <si>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</si>
  <si>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</si>
  <si>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</si>
  <si>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</si>
  <si>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</si>
  <si>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</si>
  <si>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</si>
  <si>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</si>
  <si>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</si>
  <si>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</si>
  <si>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m</t>
  </si>
  <si>
    <t xml:space="preserve"> PREDRAČUN (OBR-6b) - CEVI ZA ZAŠČITO VODOV</t>
  </si>
  <si>
    <t>Opis blaga</t>
  </si>
  <si>
    <t>Dimenzije</t>
  </si>
  <si>
    <t>Proizvajalec</t>
  </si>
  <si>
    <t>Oznaka/tip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</si>
  <si>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</si>
  <si>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</si>
  <si>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</si>
  <si>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</si>
  <si>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</si>
  <si>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</si>
  <si>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</si>
  <si>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</si>
  <si>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</si>
  <si>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</si>
  <si>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</si>
  <si>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</si>
  <si>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</si>
  <si>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</si>
  <si>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</si>
  <si>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</si>
  <si>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</si>
  <si>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</si>
  <si>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</si>
  <si>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</si>
  <si>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</si>
  <si>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</si>
  <si>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</si>
  <si>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</si>
  <si>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</si>
  <si>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</si>
  <si>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</si>
  <si>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</si>
  <si>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</si>
  <si>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</si>
  <si>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</si>
  <si>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</si>
  <si>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</si>
  <si>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10.1</t>
  </si>
  <si>
    <t>10.2</t>
  </si>
  <si>
    <t>10.3</t>
  </si>
  <si>
    <t>10.4</t>
  </si>
  <si>
    <t>11.1</t>
  </si>
  <si>
    <t>12.1</t>
  </si>
  <si>
    <t>PVC cev, enoslojna - gladka zaščitna (SN 8), palica 6 m s tesnilom</t>
  </si>
  <si>
    <t>PE cev, dvoslojna – zunanja stena profilirana (rebrasta) in notranja gladka - (DWP 450N/200 mm), palica 6 m s spojko</t>
  </si>
  <si>
    <t>PE cev, dvoslojna – zunanja stena profilirana (rebrasta) in notranja gladka - (DWP 450N/200 mm), v kolutu</t>
  </si>
  <si>
    <t>HDPE cev, enoslojna, debelostenska - gladka zaščitna (PN8), palica 6 m</t>
  </si>
  <si>
    <t>HDPE cev, enoslojna, debelostenska - gladka zaščitna (PN8), v kolutu</t>
  </si>
  <si>
    <t>Distančnik za PVC cev - pozicija 1.1</t>
  </si>
  <si>
    <t>Distančnik za PVC cev - pozicija 1.2</t>
  </si>
  <si>
    <t>Distančnik za PVC cev - pozicija 1.3</t>
  </si>
  <si>
    <t>Distančnik za PVC cev - pozicija 1.4</t>
  </si>
  <si>
    <t>Distančnik za PE cev - pozicija 2.1</t>
  </si>
  <si>
    <t>Distančnik za PE cev - pozicija 2.2</t>
  </si>
  <si>
    <t>Distančnik za PE cev - pozicija 2.3</t>
  </si>
  <si>
    <t>Distančnik za PE cev - pozicija 2.4</t>
  </si>
  <si>
    <t>Čep za PVC cev - pozicija 1.1</t>
  </si>
  <si>
    <t>Čep za PVC cev - pozicija 1.2</t>
  </si>
  <si>
    <t>Čep za PVC cev - pozicija 1.3</t>
  </si>
  <si>
    <t>Čep za PVC cev - pozicija 1.4</t>
  </si>
  <si>
    <t>Čep za PE cev - pozicija 2.1</t>
  </si>
  <si>
    <t>Čep za PE cev - pozicija 2.2</t>
  </si>
  <si>
    <t>Čep za PE cev - pozicija 2.3</t>
  </si>
  <si>
    <t>Čep za PE cev - pozicija 2.4</t>
  </si>
  <si>
    <t>Čep za HDPE cev - pozicija 4.1</t>
  </si>
  <si>
    <t>Čep za HDPE cev - pozicija 4.2</t>
  </si>
  <si>
    <t>Čep za HDPE cev - poziciji 4.3 in 4.4</t>
  </si>
  <si>
    <t>Spojka za PE cev - pozicija 2.1</t>
  </si>
  <si>
    <t>Spojka za PE cev - pozicija 2.2</t>
  </si>
  <si>
    <t>Spojka za PE cev - pozicija 2.3</t>
  </si>
  <si>
    <t>Spojka za PE cev - pozicija 2.4</t>
  </si>
  <si>
    <t>Spojka za HDPE cev - pozicija 4.3 in 4.4</t>
  </si>
  <si>
    <t>PVC cev, drenažna, v kolutu</t>
  </si>
  <si>
    <t>fi 110/3,2 mm</t>
  </si>
  <si>
    <t>fi 125/3,7 mm</t>
  </si>
  <si>
    <t>fi 160/4,7 mm</t>
  </si>
  <si>
    <t>fi 200/5,9 mm</t>
  </si>
  <si>
    <t>fi 110</t>
  </si>
  <si>
    <t>fi 125</t>
  </si>
  <si>
    <t>fi 160</t>
  </si>
  <si>
    <t>fi 200</t>
  </si>
  <si>
    <t xml:space="preserve">fi 110/6,6 mm </t>
  </si>
  <si>
    <t>fi 160/9,5 mm</t>
  </si>
  <si>
    <t>fi 2x50/3,7 mm</t>
  </si>
  <si>
    <t>fi 1x50/3,7 mm</t>
  </si>
  <si>
    <t>fi 2(1)x50/3,7 mm</t>
  </si>
  <si>
    <t>fi 100 mm</t>
  </si>
  <si>
    <t>Vrednost skupaj z DDV (€)</t>
  </si>
  <si>
    <t>V stolpec J se v vsako vrstico vnese stopnja DDV.</t>
  </si>
  <si>
    <t xml:space="preserve">          SKUPAJ PONUDBENA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</si>
</sst>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7">
    <xf numFmtId="0" fontId="0" fillId="0" borderId="0" xfId="0"/>
    <xf numFmtId="0" fontId="1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right" vertical="center" wrapText="1"/>
      <protection locked="0"/>
    </xf>
    <xf numFmtId="4" fontId="1" fillId="0" borderId="8" xfId="0" applyNumberFormat="1" applyFont="1" applyBorder="1" applyAlignment="1" applyProtection="1">
      <alignment horizontal="right" vertical="center" wrapText="1"/>
    </xf>
    <xf numFmtId="3" fontId="1" fillId="0" borderId="8" xfId="0" applyNumberFormat="1" applyFont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  <xf numFmtId="10" fontId="2" fillId="2" borderId="8" xfId="1" applyNumberFormat="1" applyFont="1" applyBorder="1" applyAlignment="1" applyProtection="1">
      <alignment horizontal="right" vertical="center" wrapText="1" shrinkToFit="1"/>
      <protection locked="0"/>
    </xf>
    <xf numFmtId="3" fontId="1" fillId="0" borderId="7" xfId="0" applyNumberFormat="1" applyFont="1" applyBorder="1" applyAlignment="1" applyProtection="1">
      <alignment horizontal="right" vertical="center" wrapText="1"/>
    </xf>
    <xf numFmtId="4" fontId="4" fillId="0" borderId="7" xfId="0" applyNumberFormat="1" applyFont="1" applyBorder="1" applyAlignment="1" applyProtection="1">
      <alignment horizontal="right" vertical="center" wrapText="1"/>
      <protection locked="0"/>
    </xf>
    <xf numFmtId="4" fontId="1" fillId="0" borderId="7" xfId="0" applyNumberFormat="1" applyFont="1" applyBorder="1" applyAlignment="1" applyProtection="1">
      <alignment horizontal="right" vertical="center" wrapText="1"/>
    </xf>
    <xf numFmtId="10" fontId="2" fillId="2" borderId="7" xfId="1" applyNumberFormat="1" applyFont="1" applyBorder="1" applyAlignment="1" applyProtection="1">
      <alignment horizontal="right" vertical="center" wrapText="1" shrinkToFit="1"/>
      <protection locked="0"/>
    </xf>
    <xf numFmtId="0" fontId="1" fillId="0" borderId="10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3" fontId="1" fillId="0" borderId="11" xfId="0" applyNumberFormat="1" applyFont="1" applyBorder="1" applyAlignment="1" applyProtection="1">
      <alignment horizontal="right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11" xfId="0" applyNumberFormat="1" applyFont="1" applyBorder="1" applyAlignment="1" applyProtection="1">
      <alignment horizontal="right" vertical="center" wrapText="1"/>
    </xf>
    <xf numFmtId="10" fontId="2" fillId="2" borderId="11" xfId="1" applyNumberFormat="1" applyFont="1" applyBorder="1" applyAlignment="1" applyProtection="1">
      <alignment horizontal="right" vertical="center" wrapText="1" shrinkToFit="1"/>
      <protection locked="0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3" fillId="0" borderId="12" xfId="0" applyNumberFormat="1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right" vertical="center"/>
    </xf>
    <xf numFmtId="4" fontId="1" fillId="0" borderId="7" xfId="0" applyNumberFormat="1" applyFont="1" applyBorder="1" applyAlignment="1" applyProtection="1">
      <alignment horizontal="right" vertical="center"/>
    </xf>
    <xf numFmtId="4" fontId="1" fillId="0" borderId="11" xfId="0" applyNumberFormat="1" applyFont="1" applyBorder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zoomScaleNormal="100" zoomScaleSheetLayoutView="100" workbookViewId="0">
      <selection activeCell="H6" sqref="H6"/>
    </sheetView>
  </sheetViews>
  <sheetFormatPr defaultColWidth="8.85546875" defaultRowHeight="16.5" x14ac:dyDescent="0.25"/>
  <cols>
    <col min="1" max="1" width="8.7109375" style="17" customWidth="1"/>
    <col min="2" max="2" width="47.5703125" style="17" customWidth="1"/>
    <col min="3" max="3" width="19.42578125" style="20" customWidth="1"/>
    <col min="4" max="4" width="31" style="17" customWidth="1"/>
    <col min="5" max="5" width="31.5703125" style="17" customWidth="1"/>
    <col min="6" max="6" width="10.5703125" style="20" customWidth="1"/>
    <col min="7" max="7" width="7.140625" style="20" customWidth="1"/>
    <col min="8" max="8" width="10.28515625" style="22" customWidth="1"/>
    <col min="9" max="9" width="13" style="22" customWidth="1"/>
    <col min="10" max="10" width="9" style="22" customWidth="1"/>
    <col min="11" max="11" width="13" style="22" customWidth="1"/>
    <col min="12" max="16384" width="8.85546875" style="17"/>
  </cols>
  <sheetData>
    <row r="1" spans="1:11" ht="17.25" thickBot="1" x14ac:dyDescent="0.3">
      <c r="A1" s="12"/>
      <c r="B1" s="13" t="s">
        <v>13</v>
      </c>
      <c r="C1" s="41"/>
      <c r="D1" s="13"/>
      <c r="E1" s="13"/>
      <c r="F1" s="14"/>
      <c r="G1" s="14"/>
      <c r="H1" s="15"/>
      <c r="I1" s="15"/>
      <c r="J1" s="15"/>
      <c r="K1" s="16"/>
    </row>
    <row r="2" spans="1:11" x14ac:dyDescent="0.25">
      <c r="A2" s="54" t="s">
        <v>0</v>
      </c>
      <c r="B2" s="54" t="s">
        <v>14</v>
      </c>
      <c r="C2" s="54" t="s">
        <v>15</v>
      </c>
      <c r="D2" s="54" t="s">
        <v>16</v>
      </c>
      <c r="E2" s="54" t="s">
        <v>17</v>
      </c>
      <c r="F2" s="50" t="s">
        <v>1</v>
      </c>
      <c r="G2" s="50" t="s">
        <v>2</v>
      </c>
      <c r="H2" s="50" t="s">
        <v>3</v>
      </c>
      <c r="I2" s="50" t="s">
        <v>4</v>
      </c>
      <c r="J2" s="50" t="s">
        <v>11</v>
      </c>
      <c r="K2" s="50" t="s">
        <v>101</v>
      </c>
    </row>
    <row r="3" spans="1:11" x14ac:dyDescent="0.25">
      <c r="A3" s="55"/>
      <c r="B3" s="55"/>
      <c r="C3" s="55"/>
      <c r="D3" s="55"/>
      <c r="E3" s="55"/>
      <c r="F3" s="51"/>
      <c r="G3" s="51"/>
      <c r="H3" s="51"/>
      <c r="I3" s="51"/>
      <c r="J3" s="51"/>
      <c r="K3" s="51"/>
    </row>
    <row r="4" spans="1:11" ht="17.25" thickBot="1" x14ac:dyDescent="0.3">
      <c r="A4" s="56"/>
      <c r="B4" s="56"/>
      <c r="C4" s="56"/>
      <c r="D4" s="56"/>
      <c r="E4" s="56"/>
      <c r="F4" s="52"/>
      <c r="G4" s="52"/>
      <c r="H4" s="52"/>
      <c r="I4" s="52"/>
      <c r="J4" s="52"/>
      <c r="K4" s="52"/>
    </row>
    <row r="5" spans="1:11" ht="33" x14ac:dyDescent="0.25">
      <c r="A5" s="6" t="s">
        <v>18</v>
      </c>
      <c r="B5" s="7" t="s">
        <v>57</v>
      </c>
      <c r="C5" s="42" t="s">
        <v>87</v>
      </c>
      <c r="D5" s="36"/>
      <c r="E5" s="36"/>
      <c r="F5" s="11">
        <v>2610</v>
      </c>
      <c r="G5" s="8" t="s">
        <v>12</v>
      </c>
      <c r="H5" s="9">
        <v>0</v>
      </c>
      <c r="I5" s="10">
        <f>$F5*H5</f>
        <v>0</v>
      </c>
      <c r="J5" s="24">
        <v>0</v>
      </c>
      <c r="K5" s="45">
        <f>I5+I5*J5</f>
        <v>0</v>
      </c>
    </row>
    <row r="6" spans="1:11" ht="33" x14ac:dyDescent="0.25">
      <c r="A6" s="1" t="s">
        <v>19</v>
      </c>
      <c r="B6" s="2" t="s">
        <v>57</v>
      </c>
      <c r="C6" s="43" t="s">
        <v>88</v>
      </c>
      <c r="D6" s="37"/>
      <c r="E6" s="37"/>
      <c r="F6" s="11">
        <v>6</v>
      </c>
      <c r="G6" s="3" t="s">
        <v>12</v>
      </c>
      <c r="H6" s="9">
        <v>0</v>
      </c>
      <c r="I6" s="10">
        <f t="shared" ref="I6:I43" si="0">$F6*H6</f>
        <v>0</v>
      </c>
      <c r="J6" s="24">
        <v>0</v>
      </c>
      <c r="K6" s="45">
        <f t="shared" ref="K6:K43" si="1">I6+I6*J6</f>
        <v>0</v>
      </c>
    </row>
    <row r="7" spans="1:11" ht="33" x14ac:dyDescent="0.25">
      <c r="A7" s="1" t="s">
        <v>20</v>
      </c>
      <c r="B7" s="2" t="s">
        <v>57</v>
      </c>
      <c r="C7" s="43" t="s">
        <v>89</v>
      </c>
      <c r="D7" s="37"/>
      <c r="E7" s="37"/>
      <c r="F7" s="11">
        <v>40920</v>
      </c>
      <c r="G7" s="3" t="s">
        <v>12</v>
      </c>
      <c r="H7" s="9">
        <v>0</v>
      </c>
      <c r="I7" s="10">
        <f t="shared" si="0"/>
        <v>0</v>
      </c>
      <c r="J7" s="24">
        <v>0</v>
      </c>
      <c r="K7" s="45">
        <f t="shared" si="1"/>
        <v>0</v>
      </c>
    </row>
    <row r="8" spans="1:11" ht="33" x14ac:dyDescent="0.25">
      <c r="A8" s="1" t="s">
        <v>21</v>
      </c>
      <c r="B8" s="2" t="s">
        <v>57</v>
      </c>
      <c r="C8" s="43" t="s">
        <v>90</v>
      </c>
      <c r="D8" s="37"/>
      <c r="E8" s="37"/>
      <c r="F8" s="11">
        <v>2388</v>
      </c>
      <c r="G8" s="3" t="s">
        <v>12</v>
      </c>
      <c r="H8" s="9">
        <v>0</v>
      </c>
      <c r="I8" s="10">
        <f t="shared" si="0"/>
        <v>0</v>
      </c>
      <c r="J8" s="24">
        <v>0</v>
      </c>
      <c r="K8" s="45">
        <f t="shared" si="1"/>
        <v>0</v>
      </c>
    </row>
    <row r="9" spans="1:11" ht="49.5" x14ac:dyDescent="0.25">
      <c r="A9" s="1" t="s">
        <v>22</v>
      </c>
      <c r="B9" s="2" t="s">
        <v>58</v>
      </c>
      <c r="C9" s="43" t="s">
        <v>91</v>
      </c>
      <c r="D9" s="37"/>
      <c r="E9" s="37"/>
      <c r="F9" s="11">
        <v>6228</v>
      </c>
      <c r="G9" s="3" t="s">
        <v>12</v>
      </c>
      <c r="H9" s="9">
        <v>0</v>
      </c>
      <c r="I9" s="10">
        <f t="shared" si="0"/>
        <v>0</v>
      </c>
      <c r="J9" s="24">
        <v>0</v>
      </c>
      <c r="K9" s="45">
        <f t="shared" si="1"/>
        <v>0</v>
      </c>
    </row>
    <row r="10" spans="1:11" ht="49.5" x14ac:dyDescent="0.25">
      <c r="A10" s="1" t="s">
        <v>23</v>
      </c>
      <c r="B10" s="2" t="s">
        <v>58</v>
      </c>
      <c r="C10" s="43" t="s">
        <v>92</v>
      </c>
      <c r="D10" s="37"/>
      <c r="E10" s="37"/>
      <c r="F10" s="11">
        <v>490</v>
      </c>
      <c r="G10" s="3" t="s">
        <v>12</v>
      </c>
      <c r="H10" s="9">
        <v>0</v>
      </c>
      <c r="I10" s="10">
        <f t="shared" si="0"/>
        <v>0</v>
      </c>
      <c r="J10" s="24">
        <v>0</v>
      </c>
      <c r="K10" s="45">
        <f t="shared" si="1"/>
        <v>0</v>
      </c>
    </row>
    <row r="11" spans="1:11" ht="49.5" x14ac:dyDescent="0.25">
      <c r="A11" s="1" t="s">
        <v>24</v>
      </c>
      <c r="B11" s="2" t="s">
        <v>58</v>
      </c>
      <c r="C11" s="43" t="s">
        <v>93</v>
      </c>
      <c r="D11" s="37"/>
      <c r="E11" s="37"/>
      <c r="F11" s="11">
        <v>35160</v>
      </c>
      <c r="G11" s="3" t="s">
        <v>12</v>
      </c>
      <c r="H11" s="9">
        <v>0</v>
      </c>
      <c r="I11" s="10">
        <f t="shared" si="0"/>
        <v>0</v>
      </c>
      <c r="J11" s="24">
        <v>0</v>
      </c>
      <c r="K11" s="45">
        <f t="shared" si="1"/>
        <v>0</v>
      </c>
    </row>
    <row r="12" spans="1:11" ht="49.5" x14ac:dyDescent="0.25">
      <c r="A12" s="1" t="s">
        <v>25</v>
      </c>
      <c r="B12" s="2" t="s">
        <v>58</v>
      </c>
      <c r="C12" s="43" t="s">
        <v>94</v>
      </c>
      <c r="D12" s="37"/>
      <c r="E12" s="37"/>
      <c r="F12" s="11">
        <v>150</v>
      </c>
      <c r="G12" s="3" t="s">
        <v>12</v>
      </c>
      <c r="H12" s="9">
        <v>0</v>
      </c>
      <c r="I12" s="10">
        <f t="shared" si="0"/>
        <v>0</v>
      </c>
      <c r="J12" s="24">
        <v>0</v>
      </c>
      <c r="K12" s="45">
        <f t="shared" si="1"/>
        <v>0</v>
      </c>
    </row>
    <row r="13" spans="1:11" ht="49.5" x14ac:dyDescent="0.25">
      <c r="A13" s="1" t="s">
        <v>26</v>
      </c>
      <c r="B13" s="2" t="s">
        <v>59</v>
      </c>
      <c r="C13" s="43" t="s">
        <v>91</v>
      </c>
      <c r="D13" s="37"/>
      <c r="E13" s="37"/>
      <c r="F13" s="11">
        <v>17196</v>
      </c>
      <c r="G13" s="3" t="s">
        <v>12</v>
      </c>
      <c r="H13" s="9">
        <v>0</v>
      </c>
      <c r="I13" s="10">
        <f t="shared" si="0"/>
        <v>0</v>
      </c>
      <c r="J13" s="24">
        <v>0</v>
      </c>
      <c r="K13" s="45">
        <f t="shared" si="1"/>
        <v>0</v>
      </c>
    </row>
    <row r="14" spans="1:11" ht="49.5" x14ac:dyDescent="0.25">
      <c r="A14" s="1" t="s">
        <v>27</v>
      </c>
      <c r="B14" s="2" t="s">
        <v>59</v>
      </c>
      <c r="C14" s="43" t="s">
        <v>93</v>
      </c>
      <c r="D14" s="37"/>
      <c r="E14" s="37"/>
      <c r="F14" s="11">
        <v>17300</v>
      </c>
      <c r="G14" s="3" t="s">
        <v>12</v>
      </c>
      <c r="H14" s="9">
        <v>0</v>
      </c>
      <c r="I14" s="10">
        <f t="shared" si="0"/>
        <v>0</v>
      </c>
      <c r="J14" s="24">
        <v>0</v>
      </c>
      <c r="K14" s="45">
        <f t="shared" si="1"/>
        <v>0</v>
      </c>
    </row>
    <row r="15" spans="1:11" ht="33" x14ac:dyDescent="0.25">
      <c r="A15" s="1" t="s">
        <v>28</v>
      </c>
      <c r="B15" s="2" t="s">
        <v>60</v>
      </c>
      <c r="C15" s="43" t="s">
        <v>95</v>
      </c>
      <c r="D15" s="37"/>
      <c r="E15" s="37"/>
      <c r="F15" s="11">
        <v>640</v>
      </c>
      <c r="G15" s="3" t="s">
        <v>12</v>
      </c>
      <c r="H15" s="9">
        <v>0</v>
      </c>
      <c r="I15" s="10">
        <f t="shared" si="0"/>
        <v>0</v>
      </c>
      <c r="J15" s="24">
        <v>0</v>
      </c>
      <c r="K15" s="45">
        <f t="shared" si="1"/>
        <v>0</v>
      </c>
    </row>
    <row r="16" spans="1:11" ht="33" x14ac:dyDescent="0.25">
      <c r="A16" s="1" t="s">
        <v>29</v>
      </c>
      <c r="B16" s="2" t="s">
        <v>60</v>
      </c>
      <c r="C16" s="43" t="s">
        <v>96</v>
      </c>
      <c r="D16" s="37"/>
      <c r="E16" s="37"/>
      <c r="F16" s="11">
        <v>1536</v>
      </c>
      <c r="G16" s="3" t="s">
        <v>12</v>
      </c>
      <c r="H16" s="9">
        <v>0</v>
      </c>
      <c r="I16" s="10">
        <f t="shared" si="0"/>
        <v>0</v>
      </c>
      <c r="J16" s="24">
        <v>0</v>
      </c>
      <c r="K16" s="45">
        <f t="shared" si="1"/>
        <v>0</v>
      </c>
    </row>
    <row r="17" spans="1:11" ht="33" x14ac:dyDescent="0.25">
      <c r="A17" s="1" t="s">
        <v>30</v>
      </c>
      <c r="B17" s="2" t="s">
        <v>61</v>
      </c>
      <c r="C17" s="43" t="s">
        <v>97</v>
      </c>
      <c r="D17" s="37"/>
      <c r="E17" s="37"/>
      <c r="F17" s="11">
        <v>62880</v>
      </c>
      <c r="G17" s="3" t="s">
        <v>12</v>
      </c>
      <c r="H17" s="9">
        <v>0</v>
      </c>
      <c r="I17" s="10">
        <f t="shared" si="0"/>
        <v>0</v>
      </c>
      <c r="J17" s="24">
        <v>0</v>
      </c>
      <c r="K17" s="45">
        <f t="shared" si="1"/>
        <v>0</v>
      </c>
    </row>
    <row r="18" spans="1:11" ht="33" x14ac:dyDescent="0.25">
      <c r="A18" s="1" t="s">
        <v>31</v>
      </c>
      <c r="B18" s="2" t="s">
        <v>61</v>
      </c>
      <c r="C18" s="43" t="s">
        <v>98</v>
      </c>
      <c r="D18" s="37"/>
      <c r="E18" s="37"/>
      <c r="F18" s="11">
        <v>2500</v>
      </c>
      <c r="G18" s="3" t="s">
        <v>12</v>
      </c>
      <c r="H18" s="9">
        <v>0</v>
      </c>
      <c r="I18" s="10">
        <f t="shared" si="0"/>
        <v>0</v>
      </c>
      <c r="J18" s="24">
        <v>0</v>
      </c>
      <c r="K18" s="45">
        <f t="shared" si="1"/>
        <v>0</v>
      </c>
    </row>
    <row r="19" spans="1:11" x14ac:dyDescent="0.25">
      <c r="A19" s="1" t="s">
        <v>32</v>
      </c>
      <c r="B19" s="2" t="s">
        <v>62</v>
      </c>
      <c r="C19" s="43" t="s">
        <v>87</v>
      </c>
      <c r="D19" s="37"/>
      <c r="E19" s="37"/>
      <c r="F19" s="11">
        <v>150</v>
      </c>
      <c r="G19" s="3" t="s">
        <v>5</v>
      </c>
      <c r="H19" s="9">
        <v>0</v>
      </c>
      <c r="I19" s="10">
        <f t="shared" si="0"/>
        <v>0</v>
      </c>
      <c r="J19" s="24">
        <v>0</v>
      </c>
      <c r="K19" s="45">
        <f t="shared" si="1"/>
        <v>0</v>
      </c>
    </row>
    <row r="20" spans="1:11" x14ac:dyDescent="0.25">
      <c r="A20" s="1" t="s">
        <v>33</v>
      </c>
      <c r="B20" s="2" t="s">
        <v>63</v>
      </c>
      <c r="C20" s="43" t="s">
        <v>88</v>
      </c>
      <c r="D20" s="37"/>
      <c r="E20" s="37"/>
      <c r="F20" s="11">
        <v>7</v>
      </c>
      <c r="G20" s="3" t="s">
        <v>5</v>
      </c>
      <c r="H20" s="9">
        <v>0</v>
      </c>
      <c r="I20" s="10">
        <f t="shared" si="0"/>
        <v>0</v>
      </c>
      <c r="J20" s="24">
        <v>0</v>
      </c>
      <c r="K20" s="45">
        <f t="shared" si="1"/>
        <v>0</v>
      </c>
    </row>
    <row r="21" spans="1:11" x14ac:dyDescent="0.25">
      <c r="A21" s="1" t="s">
        <v>34</v>
      </c>
      <c r="B21" s="2" t="s">
        <v>64</v>
      </c>
      <c r="C21" s="43" t="s">
        <v>89</v>
      </c>
      <c r="D21" s="37"/>
      <c r="E21" s="37"/>
      <c r="F21" s="11">
        <v>2650</v>
      </c>
      <c r="G21" s="3" t="s">
        <v>5</v>
      </c>
      <c r="H21" s="9">
        <v>0</v>
      </c>
      <c r="I21" s="10">
        <f t="shared" si="0"/>
        <v>0</v>
      </c>
      <c r="J21" s="24">
        <v>0</v>
      </c>
      <c r="K21" s="45">
        <f t="shared" si="1"/>
        <v>0</v>
      </c>
    </row>
    <row r="22" spans="1:11" x14ac:dyDescent="0.25">
      <c r="A22" s="1" t="s">
        <v>35</v>
      </c>
      <c r="B22" s="2" t="s">
        <v>65</v>
      </c>
      <c r="C22" s="43" t="s">
        <v>90</v>
      </c>
      <c r="D22" s="37"/>
      <c r="E22" s="37"/>
      <c r="F22" s="11">
        <v>7</v>
      </c>
      <c r="G22" s="3" t="s">
        <v>5</v>
      </c>
      <c r="H22" s="9">
        <v>0</v>
      </c>
      <c r="I22" s="10">
        <f t="shared" si="0"/>
        <v>0</v>
      </c>
      <c r="J22" s="24">
        <v>0</v>
      </c>
      <c r="K22" s="45">
        <f t="shared" si="1"/>
        <v>0</v>
      </c>
    </row>
    <row r="23" spans="1:11" x14ac:dyDescent="0.25">
      <c r="A23" s="1" t="s">
        <v>36</v>
      </c>
      <c r="B23" s="2" t="s">
        <v>66</v>
      </c>
      <c r="C23" s="43" t="s">
        <v>91</v>
      </c>
      <c r="D23" s="37"/>
      <c r="E23" s="37"/>
      <c r="F23" s="11">
        <v>10</v>
      </c>
      <c r="G23" s="3" t="s">
        <v>5</v>
      </c>
      <c r="H23" s="9">
        <v>0</v>
      </c>
      <c r="I23" s="10">
        <f t="shared" si="0"/>
        <v>0</v>
      </c>
      <c r="J23" s="24">
        <v>0</v>
      </c>
      <c r="K23" s="45">
        <f t="shared" si="1"/>
        <v>0</v>
      </c>
    </row>
    <row r="24" spans="1:11" x14ac:dyDescent="0.25">
      <c r="A24" s="1" t="s">
        <v>37</v>
      </c>
      <c r="B24" s="2" t="s">
        <v>67</v>
      </c>
      <c r="C24" s="43" t="s">
        <v>92</v>
      </c>
      <c r="D24" s="37"/>
      <c r="E24" s="37"/>
      <c r="F24" s="11">
        <v>7</v>
      </c>
      <c r="G24" s="3" t="s">
        <v>5</v>
      </c>
      <c r="H24" s="9">
        <v>0</v>
      </c>
      <c r="I24" s="10">
        <f t="shared" si="0"/>
        <v>0</v>
      </c>
      <c r="J24" s="24">
        <v>0</v>
      </c>
      <c r="K24" s="45">
        <f t="shared" si="1"/>
        <v>0</v>
      </c>
    </row>
    <row r="25" spans="1:11" x14ac:dyDescent="0.25">
      <c r="A25" s="1" t="s">
        <v>38</v>
      </c>
      <c r="B25" s="2" t="s">
        <v>68</v>
      </c>
      <c r="C25" s="43" t="s">
        <v>93</v>
      </c>
      <c r="D25" s="37"/>
      <c r="E25" s="37"/>
      <c r="F25" s="11">
        <v>1290</v>
      </c>
      <c r="G25" s="3" t="s">
        <v>5</v>
      </c>
      <c r="H25" s="9">
        <v>0</v>
      </c>
      <c r="I25" s="10">
        <f t="shared" si="0"/>
        <v>0</v>
      </c>
      <c r="J25" s="24">
        <v>0</v>
      </c>
      <c r="K25" s="45">
        <f t="shared" si="1"/>
        <v>0</v>
      </c>
    </row>
    <row r="26" spans="1:11" x14ac:dyDescent="0.25">
      <c r="A26" s="1" t="s">
        <v>39</v>
      </c>
      <c r="B26" s="2" t="s">
        <v>69</v>
      </c>
      <c r="C26" s="43" t="s">
        <v>94</v>
      </c>
      <c r="D26" s="37"/>
      <c r="E26" s="37"/>
      <c r="F26" s="11">
        <v>7</v>
      </c>
      <c r="G26" s="3" t="s">
        <v>5</v>
      </c>
      <c r="H26" s="9">
        <v>0</v>
      </c>
      <c r="I26" s="10">
        <f t="shared" si="0"/>
        <v>0</v>
      </c>
      <c r="J26" s="24">
        <v>0</v>
      </c>
      <c r="K26" s="45">
        <f t="shared" si="1"/>
        <v>0</v>
      </c>
    </row>
    <row r="27" spans="1:11" x14ac:dyDescent="0.25">
      <c r="A27" s="1" t="s">
        <v>40</v>
      </c>
      <c r="B27" s="2" t="s">
        <v>70</v>
      </c>
      <c r="C27" s="43" t="s">
        <v>87</v>
      </c>
      <c r="D27" s="37"/>
      <c r="E27" s="37"/>
      <c r="F27" s="11">
        <v>20</v>
      </c>
      <c r="G27" s="3" t="s">
        <v>5</v>
      </c>
      <c r="H27" s="9">
        <v>0</v>
      </c>
      <c r="I27" s="10">
        <f t="shared" si="0"/>
        <v>0</v>
      </c>
      <c r="J27" s="24">
        <v>0</v>
      </c>
      <c r="K27" s="45">
        <f t="shared" si="1"/>
        <v>0</v>
      </c>
    </row>
    <row r="28" spans="1:11" x14ac:dyDescent="0.25">
      <c r="A28" s="1" t="s">
        <v>41</v>
      </c>
      <c r="B28" s="2" t="s">
        <v>71</v>
      </c>
      <c r="C28" s="43" t="s">
        <v>88</v>
      </c>
      <c r="D28" s="37"/>
      <c r="E28" s="37"/>
      <c r="F28" s="11">
        <v>7</v>
      </c>
      <c r="G28" s="3" t="s">
        <v>5</v>
      </c>
      <c r="H28" s="9">
        <v>0</v>
      </c>
      <c r="I28" s="10">
        <f t="shared" si="0"/>
        <v>0</v>
      </c>
      <c r="J28" s="24">
        <v>0</v>
      </c>
      <c r="K28" s="45">
        <f t="shared" si="1"/>
        <v>0</v>
      </c>
    </row>
    <row r="29" spans="1:11" x14ac:dyDescent="0.25">
      <c r="A29" s="1" t="s">
        <v>42</v>
      </c>
      <c r="B29" s="2" t="s">
        <v>72</v>
      </c>
      <c r="C29" s="43" t="s">
        <v>89</v>
      </c>
      <c r="D29" s="37"/>
      <c r="E29" s="37"/>
      <c r="F29" s="11">
        <v>290</v>
      </c>
      <c r="G29" s="3" t="s">
        <v>5</v>
      </c>
      <c r="H29" s="9">
        <v>0</v>
      </c>
      <c r="I29" s="10">
        <f t="shared" si="0"/>
        <v>0</v>
      </c>
      <c r="J29" s="24">
        <v>0</v>
      </c>
      <c r="K29" s="45">
        <f t="shared" si="1"/>
        <v>0</v>
      </c>
    </row>
    <row r="30" spans="1:11" x14ac:dyDescent="0.25">
      <c r="A30" s="1" t="s">
        <v>43</v>
      </c>
      <c r="B30" s="2" t="s">
        <v>73</v>
      </c>
      <c r="C30" s="43" t="s">
        <v>90</v>
      </c>
      <c r="D30" s="37"/>
      <c r="E30" s="37"/>
      <c r="F30" s="11">
        <v>10</v>
      </c>
      <c r="G30" s="3" t="s">
        <v>5</v>
      </c>
      <c r="H30" s="9">
        <v>0</v>
      </c>
      <c r="I30" s="10">
        <f t="shared" si="0"/>
        <v>0</v>
      </c>
      <c r="J30" s="24">
        <v>0</v>
      </c>
      <c r="K30" s="45">
        <f t="shared" si="1"/>
        <v>0</v>
      </c>
    </row>
    <row r="31" spans="1:11" x14ac:dyDescent="0.25">
      <c r="A31" s="1" t="s">
        <v>44</v>
      </c>
      <c r="B31" s="2" t="s">
        <v>74</v>
      </c>
      <c r="C31" s="43" t="s">
        <v>91</v>
      </c>
      <c r="D31" s="37"/>
      <c r="E31" s="37"/>
      <c r="F31" s="11">
        <v>10</v>
      </c>
      <c r="G31" s="3" t="s">
        <v>5</v>
      </c>
      <c r="H31" s="9">
        <v>0</v>
      </c>
      <c r="I31" s="10">
        <f t="shared" si="0"/>
        <v>0</v>
      </c>
      <c r="J31" s="24">
        <v>0</v>
      </c>
      <c r="K31" s="45">
        <f t="shared" si="1"/>
        <v>0</v>
      </c>
    </row>
    <row r="32" spans="1:11" x14ac:dyDescent="0.25">
      <c r="A32" s="1" t="s">
        <v>45</v>
      </c>
      <c r="B32" s="2" t="s">
        <v>75</v>
      </c>
      <c r="C32" s="43" t="s">
        <v>92</v>
      </c>
      <c r="D32" s="37"/>
      <c r="E32" s="37"/>
      <c r="F32" s="11">
        <v>7</v>
      </c>
      <c r="G32" s="3" t="s">
        <v>5</v>
      </c>
      <c r="H32" s="9">
        <v>0</v>
      </c>
      <c r="I32" s="10">
        <f t="shared" si="0"/>
        <v>0</v>
      </c>
      <c r="J32" s="24">
        <v>0</v>
      </c>
      <c r="K32" s="45">
        <f t="shared" si="1"/>
        <v>0</v>
      </c>
    </row>
    <row r="33" spans="1:11" x14ac:dyDescent="0.25">
      <c r="A33" s="1" t="s">
        <v>46</v>
      </c>
      <c r="B33" s="2" t="s">
        <v>76</v>
      </c>
      <c r="C33" s="43" t="s">
        <v>93</v>
      </c>
      <c r="D33" s="37"/>
      <c r="E33" s="37"/>
      <c r="F33" s="11">
        <v>40</v>
      </c>
      <c r="G33" s="3" t="s">
        <v>5</v>
      </c>
      <c r="H33" s="9">
        <v>0</v>
      </c>
      <c r="I33" s="10">
        <f t="shared" si="0"/>
        <v>0</v>
      </c>
      <c r="J33" s="24">
        <v>0</v>
      </c>
      <c r="K33" s="45">
        <f t="shared" si="1"/>
        <v>0</v>
      </c>
    </row>
    <row r="34" spans="1:11" x14ac:dyDescent="0.25">
      <c r="A34" s="1" t="s">
        <v>47</v>
      </c>
      <c r="B34" s="2" t="s">
        <v>77</v>
      </c>
      <c r="C34" s="43" t="s">
        <v>94</v>
      </c>
      <c r="D34" s="37"/>
      <c r="E34" s="37"/>
      <c r="F34" s="11">
        <v>7</v>
      </c>
      <c r="G34" s="3" t="s">
        <v>5</v>
      </c>
      <c r="H34" s="9">
        <v>0</v>
      </c>
      <c r="I34" s="10">
        <f t="shared" si="0"/>
        <v>0</v>
      </c>
      <c r="J34" s="24">
        <v>0</v>
      </c>
      <c r="K34" s="45">
        <f t="shared" si="1"/>
        <v>0</v>
      </c>
    </row>
    <row r="35" spans="1:11" x14ac:dyDescent="0.25">
      <c r="A35" s="1" t="s">
        <v>48</v>
      </c>
      <c r="B35" s="2" t="s">
        <v>78</v>
      </c>
      <c r="C35" s="43" t="s">
        <v>95</v>
      </c>
      <c r="D35" s="37"/>
      <c r="E35" s="37"/>
      <c r="F35" s="11">
        <v>10</v>
      </c>
      <c r="G35" s="3" t="s">
        <v>5</v>
      </c>
      <c r="H35" s="9">
        <v>0</v>
      </c>
      <c r="I35" s="10">
        <f t="shared" si="0"/>
        <v>0</v>
      </c>
      <c r="J35" s="24">
        <v>0</v>
      </c>
      <c r="K35" s="45">
        <f t="shared" si="1"/>
        <v>0</v>
      </c>
    </row>
    <row r="36" spans="1:11" x14ac:dyDescent="0.25">
      <c r="A36" s="1" t="s">
        <v>49</v>
      </c>
      <c r="B36" s="2" t="s">
        <v>79</v>
      </c>
      <c r="C36" s="43" t="s">
        <v>96</v>
      </c>
      <c r="D36" s="37"/>
      <c r="E36" s="37"/>
      <c r="F36" s="11">
        <v>20</v>
      </c>
      <c r="G36" s="3" t="s">
        <v>5</v>
      </c>
      <c r="H36" s="9">
        <v>0</v>
      </c>
      <c r="I36" s="10">
        <f t="shared" si="0"/>
        <v>0</v>
      </c>
      <c r="J36" s="24">
        <v>0</v>
      </c>
      <c r="K36" s="45">
        <f t="shared" si="1"/>
        <v>0</v>
      </c>
    </row>
    <row r="37" spans="1:11" x14ac:dyDescent="0.25">
      <c r="A37" s="1" t="s">
        <v>50</v>
      </c>
      <c r="B37" s="2" t="s">
        <v>80</v>
      </c>
      <c r="C37" s="43" t="s">
        <v>99</v>
      </c>
      <c r="D37" s="37"/>
      <c r="E37" s="37"/>
      <c r="F37" s="11">
        <v>320</v>
      </c>
      <c r="G37" s="3" t="s">
        <v>5</v>
      </c>
      <c r="H37" s="9">
        <v>0</v>
      </c>
      <c r="I37" s="10">
        <f t="shared" si="0"/>
        <v>0</v>
      </c>
      <c r="J37" s="24">
        <v>0</v>
      </c>
      <c r="K37" s="45">
        <f t="shared" si="1"/>
        <v>0</v>
      </c>
    </row>
    <row r="38" spans="1:11" x14ac:dyDescent="0.25">
      <c r="A38" s="1" t="s">
        <v>51</v>
      </c>
      <c r="B38" s="2" t="s">
        <v>81</v>
      </c>
      <c r="C38" s="43" t="s">
        <v>91</v>
      </c>
      <c r="D38" s="37"/>
      <c r="E38" s="37"/>
      <c r="F38" s="11">
        <v>50</v>
      </c>
      <c r="G38" s="3" t="s">
        <v>5</v>
      </c>
      <c r="H38" s="9">
        <v>0</v>
      </c>
      <c r="I38" s="10">
        <f t="shared" si="0"/>
        <v>0</v>
      </c>
      <c r="J38" s="24">
        <v>0</v>
      </c>
      <c r="K38" s="45">
        <f t="shared" si="1"/>
        <v>0</v>
      </c>
    </row>
    <row r="39" spans="1:11" x14ac:dyDescent="0.25">
      <c r="A39" s="1" t="s">
        <v>52</v>
      </c>
      <c r="B39" s="2" t="s">
        <v>82</v>
      </c>
      <c r="C39" s="43" t="s">
        <v>92</v>
      </c>
      <c r="D39" s="37"/>
      <c r="E39" s="37"/>
      <c r="F39" s="11">
        <v>2</v>
      </c>
      <c r="G39" s="3" t="s">
        <v>5</v>
      </c>
      <c r="H39" s="9">
        <v>0</v>
      </c>
      <c r="I39" s="10">
        <f t="shared" si="0"/>
        <v>0</v>
      </c>
      <c r="J39" s="24">
        <v>0</v>
      </c>
      <c r="K39" s="45">
        <f t="shared" si="1"/>
        <v>0</v>
      </c>
    </row>
    <row r="40" spans="1:11" x14ac:dyDescent="0.25">
      <c r="A40" s="1" t="s">
        <v>53</v>
      </c>
      <c r="B40" s="2" t="s">
        <v>83</v>
      </c>
      <c r="C40" s="43" t="s">
        <v>93</v>
      </c>
      <c r="D40" s="37"/>
      <c r="E40" s="37"/>
      <c r="F40" s="11">
        <v>170</v>
      </c>
      <c r="G40" s="3" t="s">
        <v>5</v>
      </c>
      <c r="H40" s="9">
        <v>0</v>
      </c>
      <c r="I40" s="10">
        <f t="shared" si="0"/>
        <v>0</v>
      </c>
      <c r="J40" s="24">
        <v>0</v>
      </c>
      <c r="K40" s="45">
        <f t="shared" si="1"/>
        <v>0</v>
      </c>
    </row>
    <row r="41" spans="1:11" x14ac:dyDescent="0.25">
      <c r="A41" s="1" t="s">
        <v>54</v>
      </c>
      <c r="B41" s="2" t="s">
        <v>84</v>
      </c>
      <c r="C41" s="43" t="s">
        <v>94</v>
      </c>
      <c r="D41" s="37"/>
      <c r="E41" s="37"/>
      <c r="F41" s="11">
        <v>7</v>
      </c>
      <c r="G41" s="3" t="s">
        <v>5</v>
      </c>
      <c r="H41" s="9">
        <v>0</v>
      </c>
      <c r="I41" s="10">
        <f t="shared" si="0"/>
        <v>0</v>
      </c>
      <c r="J41" s="24">
        <v>0</v>
      </c>
      <c r="K41" s="45">
        <f t="shared" si="1"/>
        <v>0</v>
      </c>
    </row>
    <row r="42" spans="1:11" x14ac:dyDescent="0.25">
      <c r="A42" s="1" t="s">
        <v>55</v>
      </c>
      <c r="B42" s="2" t="s">
        <v>85</v>
      </c>
      <c r="C42" s="43" t="s">
        <v>99</v>
      </c>
      <c r="D42" s="37"/>
      <c r="E42" s="37"/>
      <c r="F42" s="25">
        <v>870</v>
      </c>
      <c r="G42" s="3" t="s">
        <v>5</v>
      </c>
      <c r="H42" s="26">
        <v>0</v>
      </c>
      <c r="I42" s="27">
        <f t="shared" si="0"/>
        <v>0</v>
      </c>
      <c r="J42" s="28">
        <v>0</v>
      </c>
      <c r="K42" s="46">
        <f t="shared" si="1"/>
        <v>0</v>
      </c>
    </row>
    <row r="43" spans="1:11" ht="17.25" thickBot="1" x14ac:dyDescent="0.3">
      <c r="A43" s="29" t="s">
        <v>56</v>
      </c>
      <c r="B43" s="30" t="s">
        <v>86</v>
      </c>
      <c r="C43" s="44" t="s">
        <v>100</v>
      </c>
      <c r="D43" s="38"/>
      <c r="E43" s="38"/>
      <c r="F43" s="31">
        <v>1040</v>
      </c>
      <c r="G43" s="32" t="s">
        <v>12</v>
      </c>
      <c r="H43" s="33">
        <v>0</v>
      </c>
      <c r="I43" s="34">
        <f t="shared" si="0"/>
        <v>0</v>
      </c>
      <c r="J43" s="35">
        <v>0</v>
      </c>
      <c r="K43" s="47">
        <f t="shared" si="1"/>
        <v>0</v>
      </c>
    </row>
    <row r="44" spans="1:11" s="18" customFormat="1" ht="15.75" thickTop="1" thickBot="1" x14ac:dyDescent="0.3">
      <c r="A44" s="53" t="s">
        <v>103</v>
      </c>
      <c r="B44" s="53"/>
      <c r="C44" s="53"/>
      <c r="D44" s="53"/>
      <c r="E44" s="53"/>
      <c r="F44" s="53"/>
      <c r="G44" s="53"/>
      <c r="H44" s="53"/>
      <c r="I44" s="5">
        <f>SUM(I5:I43)</f>
        <v>0</v>
      </c>
      <c r="J44" s="4"/>
      <c r="K44" s="40">
        <f>SUM(K5:K43)</f>
        <v>0</v>
      </c>
    </row>
    <row r="45" spans="1:11" x14ac:dyDescent="0.25">
      <c r="A45" s="19"/>
      <c r="B45" s="19"/>
      <c r="C45" s="14"/>
      <c r="D45" s="19"/>
      <c r="E45" s="19"/>
      <c r="F45" s="14"/>
      <c r="G45" s="14"/>
      <c r="H45" s="15"/>
      <c r="I45" s="15"/>
      <c r="J45" s="15"/>
      <c r="K45" s="15"/>
    </row>
    <row r="46" spans="1:11" x14ac:dyDescent="0.25">
      <c r="H46" s="21"/>
      <c r="I46" s="21"/>
      <c r="J46" s="21"/>
      <c r="K46" s="21"/>
    </row>
    <row r="47" spans="1:11" x14ac:dyDescent="0.25">
      <c r="B47" s="20" t="s">
        <v>6</v>
      </c>
      <c r="C47" s="39"/>
      <c r="D47" s="20"/>
      <c r="E47" s="20"/>
      <c r="F47" s="17" t="s">
        <v>7</v>
      </c>
      <c r="G47" s="48"/>
      <c r="H47" s="48"/>
      <c r="I47" s="48"/>
      <c r="J47" s="48"/>
      <c r="K47" s="48"/>
    </row>
    <row r="48" spans="1:11" x14ac:dyDescent="0.25">
      <c r="B48" s="20"/>
      <c r="D48" s="20"/>
      <c r="E48" s="20"/>
      <c r="F48" s="17"/>
      <c r="G48" s="49"/>
      <c r="H48" s="49"/>
      <c r="I48" s="49"/>
      <c r="J48" s="49"/>
      <c r="K48" s="49"/>
    </row>
    <row r="49" spans="1:11" x14ac:dyDescent="0.25">
      <c r="B49" s="20"/>
      <c r="D49" s="20"/>
      <c r="E49" s="20"/>
      <c r="F49" s="17"/>
      <c r="G49" s="49"/>
      <c r="H49" s="49"/>
      <c r="I49" s="49"/>
      <c r="J49" s="49"/>
      <c r="K49" s="49"/>
    </row>
    <row r="50" spans="1:11" x14ac:dyDescent="0.25">
      <c r="A50" s="18" t="s">
        <v>8</v>
      </c>
      <c r="F50" s="49"/>
      <c r="G50" s="49"/>
      <c r="H50" s="49"/>
      <c r="I50" s="49"/>
      <c r="J50" s="49"/>
      <c r="K50" s="49"/>
    </row>
    <row r="51" spans="1:11" x14ac:dyDescent="0.25">
      <c r="A51" s="18" t="s">
        <v>9</v>
      </c>
    </row>
    <row r="52" spans="1:11" x14ac:dyDescent="0.25">
      <c r="A52" s="18" t="s">
        <v>102</v>
      </c>
    </row>
    <row r="53" spans="1:11" x14ac:dyDescent="0.25">
      <c r="A53" s="18" t="s">
        <v>10</v>
      </c>
      <c r="F53" s="23"/>
      <c r="G53" s="23"/>
    </row>
  </sheetData>
  <sheetProtection algorithmName="SHA-512" hashValue="itNuNAccSDMKn88Vx2KoXvYcjp4/78an1HaiYMEbUeUXOgD43YLxyoVqsB8hJQTB7XpMeCJstfMvZkPblE8a7w==" saltValue="hBU2hxOp5ql92Y8tOKgN0Q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2">
    <mergeCell ref="K2:K4"/>
    <mergeCell ref="I2:I4"/>
    <mergeCell ref="F2:F4"/>
    <mergeCell ref="G2:G4"/>
    <mergeCell ref="A44:H44"/>
    <mergeCell ref="A2:A4"/>
    <mergeCell ref="B2:B4"/>
    <mergeCell ref="H2:H4"/>
    <mergeCell ref="J2:J4"/>
    <mergeCell ref="E2:E4"/>
    <mergeCell ref="C2:C4"/>
    <mergeCell ref="D2:D4"/>
  </mergeCells>
  <dataValidations count="1">
    <dataValidation type="custom" allowBlank="1" showInputMessage="1" showErrorMessage="1" error="Vse cene na enoto morajo biti vnesene v ponudbeni predračun na dve decimalni mesti natančno !" sqref="H5:I43" xr:uid="{00000000-0002-0000-0000-000000000000}">
      <formula1>OR(ROUND(MOD(H5*100,1),3)=0,ROUND(MOD(H5*100,1),3)=1)</formula1>
    </dataValidation>
  </dataValidations>
  <pageMargins left="0.19685039370078741" right="0.19685039370078741" top="0.94488188976377963" bottom="0.74803149606299213" header="0.31496062992125984" footer="0.31496062992125984"/>
  <pageSetup paperSize="9" scale="72" fitToHeight="0" orientation="landscape" r:id="rId4"/>
  <rowBreaks count="1" manualBreakCount="1">
    <brk id="1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2022-03-30T11:45:32Z</cp:lastPrinted>
  <dcterms:created xsi:type="dcterms:W3CDTF">2013-06-04T10:12:30Z</dcterms:created>
  <dcterms:modified xsi:type="dcterms:W3CDTF">2023-06-07T06:36:09Z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